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5A4D0567-82C0-4662-AFB9-ECBA2842EF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ci do Millenium Merlin" sheetId="2" r:id="rId1"/>
    <sheet name="zakup naczynek do rtęci" sheetId="3" r:id="rId2"/>
  </sheets>
  <definedNames>
    <definedName name="_xlnm._FilterDatabase" localSheetId="0" hidden="1">'części do Millenium Merlin'!$B$4:$V$15</definedName>
    <definedName name="_xlnm._FilterDatabase" localSheetId="1" hidden="1">'zakup naczynek do rtęci'!$B$3:$X$4</definedName>
    <definedName name="_xlnm.Print_Area" localSheetId="0">'części do Millenium Merlin'!$B$2:$O$15</definedName>
    <definedName name="_xlnm.Print_Area" localSheetId="1">'zakup naczynek do rtęci'!$B$2:$Q$4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4" i="3" l="1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5" i="2"/>
  <c r="S20" i="2"/>
  <c r="V20" i="2" s="1"/>
  <c r="S21" i="2"/>
  <c r="V21" i="2" s="1"/>
  <c r="W21" i="2" l="1"/>
  <c r="W20" i="2"/>
  <c r="U4" i="3"/>
  <c r="X4" i="3" s="1"/>
  <c r="Y4" i="3" s="1"/>
  <c r="S5" i="2"/>
  <c r="V5" i="2" s="1"/>
  <c r="W5" i="2" s="1"/>
  <c r="S15" i="2" l="1"/>
  <c r="V15" i="2" s="1"/>
  <c r="S6" i="2" l="1"/>
  <c r="V6" i="2" s="1"/>
  <c r="S7" i="2"/>
  <c r="V7" i="2" s="1"/>
  <c r="S8" i="2"/>
  <c r="V8" i="2" s="1"/>
  <c r="S9" i="2"/>
  <c r="V9" i="2" s="1"/>
  <c r="S10" i="2"/>
  <c r="V10" i="2" s="1"/>
  <c r="S11" i="2"/>
  <c r="V11" i="2" s="1"/>
  <c r="S12" i="2"/>
  <c r="V12" i="2" s="1"/>
  <c r="S13" i="2"/>
  <c r="V13" i="2" s="1"/>
  <c r="S14" i="2"/>
  <c r="V14" i="2" s="1"/>
  <c r="S16" i="2"/>
  <c r="S17" i="2"/>
  <c r="S18" i="2"/>
  <c r="S19" i="2"/>
  <c r="V18" i="2" l="1"/>
  <c r="W18" i="2" s="1"/>
  <c r="V16" i="2"/>
  <c r="W16" i="2" s="1"/>
  <c r="W17" i="2"/>
  <c r="V17" i="2"/>
  <c r="V19" i="2"/>
  <c r="W19" i="2" s="1"/>
  <c r="W7" i="2"/>
  <c r="W8" i="2"/>
  <c r="W9" i="2"/>
  <c r="W10" i="2"/>
  <c r="W11" i="2"/>
  <c r="W12" i="2"/>
  <c r="W13" i="2"/>
  <c r="W14" i="2"/>
  <c r="W15" i="2"/>
  <c r="W6" i="2"/>
  <c r="W23" i="2" l="1"/>
</calcChain>
</file>

<file path=xl/sharedStrings.xml><?xml version="1.0" encoding="utf-8"?>
<sst xmlns="http://schemas.openxmlformats.org/spreadsheetml/2006/main" count="86" uniqueCount="52">
  <si>
    <t>Lp.</t>
  </si>
  <si>
    <t>Nazwa części</t>
  </si>
  <si>
    <t>ODDZIAŁ 
W BIAŁYMSTOKU</t>
  </si>
  <si>
    <t>ODDZIAŁ 
W BYDGOSZCZY</t>
  </si>
  <si>
    <t>ODDZIAŁ 
W GDAŃSKU</t>
  </si>
  <si>
    <t>ODDZIAŁ 
W KATOWICACH</t>
  </si>
  <si>
    <t>ODDZIAŁ 
W KRAKOWIE</t>
  </si>
  <si>
    <t>ODDZIAŁ W LUBLINIE</t>
  </si>
  <si>
    <t>ODDZIAŁ 
W OLSZTYNIE</t>
  </si>
  <si>
    <t>ODDZIAŁ W OPOLU</t>
  </si>
  <si>
    <t>ODDZIAŁ
 W RZESZOWIE</t>
  </si>
  <si>
    <t>ODDZIAŁ 
W SZCZECINIE</t>
  </si>
  <si>
    <t>ODDZIAŁ 
W WARSZAWIE</t>
  </si>
  <si>
    <t>ODDZIAŁ 
WE WROCŁAWIU</t>
  </si>
  <si>
    <t>ODDZIAŁ 
W ZIELONEJ GÓRZE</t>
  </si>
  <si>
    <t>szt.</t>
  </si>
  <si>
    <t>op.(10szt)</t>
  </si>
  <si>
    <t>op.500szt</t>
  </si>
  <si>
    <t>op. (10 szt.)</t>
  </si>
  <si>
    <t>ODDZIAŁ W KIELCACH</t>
  </si>
  <si>
    <t xml:space="preserve">                                                                             </t>
  </si>
  <si>
    <t>ODDZIAŁ W ŁODZI</t>
  </si>
  <si>
    <t>ODDZIAŁ W POZNANIU</t>
  </si>
  <si>
    <t>op.(10szt.)</t>
  </si>
  <si>
    <r>
      <rPr>
        <b/>
        <sz val="14"/>
        <color rgb="FF000000"/>
        <rFont val="Calibri"/>
        <family val="2"/>
        <charset val="238"/>
        <scheme val="minor"/>
      </rPr>
      <t>Membrana w osłonie ze złączkami</t>
    </r>
    <r>
      <rPr>
        <sz val="14"/>
        <color indexed="8"/>
        <rFont val="Calibri"/>
        <family val="2"/>
        <charset val="238"/>
        <scheme val="minor"/>
      </rPr>
      <t xml:space="preserve"> o nr kat. H003S001 lub </t>
    </r>
    <r>
      <rPr>
        <b/>
        <i/>
        <sz val="14"/>
        <color rgb="FF000000"/>
        <rFont val="Calibri"/>
        <family val="2"/>
        <charset val="238"/>
        <scheme val="minor"/>
      </rPr>
      <t xml:space="preserve">równoważna </t>
    </r>
    <r>
      <rPr>
        <sz val="14"/>
        <color rgb="FF000000"/>
        <rFont val="Calibri"/>
        <family val="2"/>
        <charset val="238"/>
        <scheme val="minor"/>
      </rPr>
      <t xml:space="preserve">(porównanie w zakresie funkcjonalności, wymiarów i kształtów) </t>
    </r>
    <r>
      <rPr>
        <sz val="14"/>
        <color indexed="8"/>
        <rFont val="Calibri"/>
        <family val="2"/>
        <charset val="238"/>
        <scheme val="minor"/>
      </rPr>
      <t>współpracująca i zapewniająca odpowiednią pracę analizatora rtęci Millenium Merlin 1631 PSAnalytical</t>
    </r>
  </si>
  <si>
    <r>
      <t xml:space="preserve">Łącznik </t>
    </r>
    <r>
      <rPr>
        <sz val="14"/>
        <color rgb="FF000000"/>
        <rFont val="Calibri"/>
        <family val="2"/>
        <charset val="238"/>
        <scheme val="minor"/>
      </rPr>
      <t>o nr kat. Z301O007</t>
    </r>
    <r>
      <rPr>
        <b/>
        <sz val="14"/>
        <color rgb="FF000000"/>
        <rFont val="Calibri"/>
        <family val="2"/>
        <charset val="238"/>
        <scheme val="minor"/>
      </rPr>
      <t xml:space="preserve"> </t>
    </r>
    <r>
      <rPr>
        <sz val="14"/>
        <color rgb="FF000000"/>
        <rFont val="Calibri"/>
        <family val="2"/>
        <charset val="238"/>
        <scheme val="minor"/>
      </rPr>
      <t xml:space="preserve"> lub </t>
    </r>
    <r>
      <rPr>
        <b/>
        <i/>
        <sz val="14"/>
        <color rgb="FF000000"/>
        <rFont val="Calibri"/>
        <family val="2"/>
        <charset val="238"/>
        <scheme val="minor"/>
      </rPr>
      <t>równoważny</t>
    </r>
    <r>
      <rPr>
        <b/>
        <sz val="14"/>
        <color rgb="FF000000"/>
        <rFont val="Calibri"/>
        <family val="2"/>
        <charset val="238"/>
        <scheme val="minor"/>
      </rPr>
      <t xml:space="preserve"> </t>
    </r>
    <r>
      <rPr>
        <sz val="14"/>
        <color rgb="FF000000"/>
        <rFont val="Calibri"/>
        <family val="2"/>
        <charset val="238"/>
        <scheme val="minor"/>
      </rPr>
      <t>(porównanie w zakresie funkcjonalności, wymiarów i kształtów) współpracujący i zapewniający odpowiednią pracę analizatora rtęci Millenium Merlin 1631 PSAnalytical</t>
    </r>
  </si>
  <si>
    <r>
      <rPr>
        <b/>
        <sz val="14"/>
        <color rgb="FF000000"/>
        <rFont val="Calibri"/>
        <family val="2"/>
        <charset val="238"/>
        <scheme val="minor"/>
      </rPr>
      <t xml:space="preserve">Sonda próbkująca  </t>
    </r>
    <r>
      <rPr>
        <sz val="14"/>
        <color rgb="FF000000"/>
        <rFont val="Calibri"/>
        <family val="2"/>
        <charset val="238"/>
        <scheme val="minor"/>
      </rPr>
      <t>o nr kat. A400P200 lub</t>
    </r>
    <r>
      <rPr>
        <b/>
        <sz val="14"/>
        <color rgb="FF000000"/>
        <rFont val="Calibri"/>
        <family val="2"/>
        <charset val="238"/>
        <scheme val="minor"/>
      </rPr>
      <t xml:space="preserve"> </t>
    </r>
    <r>
      <rPr>
        <b/>
        <i/>
        <sz val="14"/>
        <color rgb="FF000000"/>
        <rFont val="Calibri"/>
        <family val="2"/>
        <charset val="238"/>
        <scheme val="minor"/>
      </rPr>
      <t xml:space="preserve">równoważna </t>
    </r>
    <r>
      <rPr>
        <sz val="14"/>
        <color rgb="FF000000"/>
        <rFont val="Calibri"/>
        <family val="2"/>
        <charset val="238"/>
        <scheme val="minor"/>
      </rPr>
      <t>(porównanie w zakresie funkcjonalności, wymiarów i kształtów) współpracująca i zapewniająca odpowiednią pracę autosamplera PSA 20.401 do analizatora rtęci Millenium Merlin 1631 PSAnalytical</t>
    </r>
  </si>
  <si>
    <r>
      <t xml:space="preserve">Separator szklany gaz-ciecz </t>
    </r>
    <r>
      <rPr>
        <sz val="14"/>
        <color rgb="FF000000"/>
        <rFont val="Calibri"/>
        <family val="2"/>
        <charset val="238"/>
        <scheme val="minor"/>
      </rPr>
      <t>o nr kat. M025G004  lub</t>
    </r>
    <r>
      <rPr>
        <b/>
        <sz val="14"/>
        <color rgb="FF000000"/>
        <rFont val="Calibri"/>
        <family val="2"/>
        <charset val="238"/>
        <scheme val="minor"/>
      </rPr>
      <t xml:space="preserve"> </t>
    </r>
    <r>
      <rPr>
        <b/>
        <i/>
        <sz val="14"/>
        <color rgb="FF000000"/>
        <rFont val="Calibri"/>
        <family val="2"/>
        <charset val="238"/>
        <scheme val="minor"/>
      </rPr>
      <t xml:space="preserve">równoważny </t>
    </r>
    <r>
      <rPr>
        <sz val="14"/>
        <color rgb="FF000000"/>
        <rFont val="Calibri"/>
        <family val="2"/>
        <charset val="238"/>
        <scheme val="minor"/>
      </rPr>
      <t>(porównanie w zakresie funkcjonalności, wymiarów i kształtów) współpracujący i zapewniający odpowiednią pracę analizatora rtęci Millenium Merlin 1631 PSAnalytical</t>
    </r>
  </si>
  <si>
    <r>
      <t xml:space="preserve">Wężyki do pompy perystaltycznej z mostkami zielonymi </t>
    </r>
    <r>
      <rPr>
        <sz val="14"/>
        <color rgb="FF000000"/>
        <rFont val="Calibri"/>
        <family val="2"/>
        <charset val="238"/>
        <scheme val="minor"/>
      </rPr>
      <t>o nr kat. M025T002  lub</t>
    </r>
    <r>
      <rPr>
        <b/>
        <sz val="14"/>
        <color rgb="FF000000"/>
        <rFont val="Calibri"/>
        <family val="2"/>
        <charset val="238"/>
        <scheme val="minor"/>
      </rPr>
      <t xml:space="preserve"> </t>
    </r>
    <r>
      <rPr>
        <b/>
        <i/>
        <sz val="14"/>
        <color rgb="FF000000"/>
        <rFont val="Calibri"/>
        <family val="2"/>
        <charset val="238"/>
        <scheme val="minor"/>
      </rPr>
      <t xml:space="preserve">równoważne </t>
    </r>
    <r>
      <rPr>
        <sz val="14"/>
        <color rgb="FF000000"/>
        <rFont val="Calibri"/>
        <family val="2"/>
        <charset val="238"/>
        <scheme val="minor"/>
      </rPr>
      <t>(porównanie w zakresie funkcjonalności, wymiarów i kształtów) współpracujące i zapewniające odpowiednią pracę analizatora rtęci Millenium Merlin 1631 PSAnalytical</t>
    </r>
  </si>
  <si>
    <r>
      <t xml:space="preserve">Wężyki do pompy perystaltycznej z mostkami szarymi  </t>
    </r>
    <r>
      <rPr>
        <sz val="14"/>
        <color rgb="FF000000"/>
        <rFont val="Calibri"/>
        <family val="2"/>
        <charset val="238"/>
        <scheme val="minor"/>
      </rPr>
      <t>o nr kat. M055T005  lub</t>
    </r>
    <r>
      <rPr>
        <b/>
        <sz val="14"/>
        <color rgb="FF000000"/>
        <rFont val="Calibri"/>
        <family val="2"/>
        <charset val="238"/>
        <scheme val="minor"/>
      </rPr>
      <t xml:space="preserve"> </t>
    </r>
    <r>
      <rPr>
        <b/>
        <i/>
        <sz val="14"/>
        <color rgb="FF000000"/>
        <rFont val="Calibri"/>
        <family val="2"/>
        <charset val="238"/>
        <scheme val="minor"/>
      </rPr>
      <t>równoważne</t>
    </r>
    <r>
      <rPr>
        <b/>
        <sz val="14"/>
        <color rgb="FF000000"/>
        <rFont val="Calibri"/>
        <family val="2"/>
        <charset val="238"/>
        <scheme val="minor"/>
      </rPr>
      <t xml:space="preserve"> </t>
    </r>
    <r>
      <rPr>
        <sz val="14"/>
        <color rgb="FF000000"/>
        <rFont val="Calibri"/>
        <family val="2"/>
        <charset val="238"/>
        <scheme val="minor"/>
      </rPr>
      <t>(porównanie w zakresie funkcjonalności, wymiarów i kształtów) współpracujące i zapewniające odpowiednią pracę analizatora rtęci Millenium Merlin 1631 PSAnalytical</t>
    </r>
  </si>
  <si>
    <r>
      <t xml:space="preserve">Wężyk przenoszący próbkę do separatora gazów średnica 1/8" </t>
    </r>
    <r>
      <rPr>
        <sz val="14"/>
        <color rgb="FF000000"/>
        <rFont val="Calibri"/>
        <family val="2"/>
        <charset val="238"/>
        <scheme val="minor"/>
      </rPr>
      <t>o nr kat. Z001F005  lub</t>
    </r>
    <r>
      <rPr>
        <b/>
        <sz val="14"/>
        <color rgb="FF000000"/>
        <rFont val="Calibri"/>
        <family val="2"/>
        <charset val="238"/>
        <scheme val="minor"/>
      </rPr>
      <t xml:space="preserve"> </t>
    </r>
    <r>
      <rPr>
        <b/>
        <i/>
        <sz val="14"/>
        <color rgb="FF000000"/>
        <rFont val="Calibri"/>
        <family val="2"/>
        <charset val="238"/>
        <scheme val="minor"/>
      </rPr>
      <t>równoważny</t>
    </r>
    <r>
      <rPr>
        <b/>
        <sz val="14"/>
        <color rgb="FF000000"/>
        <rFont val="Calibri"/>
        <family val="2"/>
        <charset val="238"/>
        <scheme val="minor"/>
      </rPr>
      <t xml:space="preserve"> </t>
    </r>
    <r>
      <rPr>
        <sz val="14"/>
        <color rgb="FF000000"/>
        <rFont val="Calibri"/>
        <family val="2"/>
        <charset val="238"/>
        <scheme val="minor"/>
      </rPr>
      <t>(porównanie w zakresie funkcjonalności, wymiarów i kształtów) współpracujący i zapewniający odpowiednią pracę analizatora rtęci Millenium Merlin 1631 PSAnalytical</t>
    </r>
  </si>
  <si>
    <r>
      <t xml:space="preserve">Stożek do wężyka przenoszącego próbkę do separatora gazów średnica 1/16" - "Stożek niebieski" </t>
    </r>
    <r>
      <rPr>
        <sz val="14"/>
        <color rgb="FF000000"/>
        <rFont val="Calibri"/>
        <family val="2"/>
        <charset val="238"/>
        <scheme val="minor"/>
      </rPr>
      <t>o nr kat. Z310O006  lub</t>
    </r>
    <r>
      <rPr>
        <b/>
        <sz val="14"/>
        <color rgb="FF000000"/>
        <rFont val="Calibri"/>
        <family val="2"/>
        <charset val="238"/>
        <scheme val="minor"/>
      </rPr>
      <t xml:space="preserve"> </t>
    </r>
    <r>
      <rPr>
        <b/>
        <i/>
        <sz val="14"/>
        <color rgb="FF000000"/>
        <rFont val="Calibri"/>
        <family val="2"/>
        <charset val="238"/>
        <scheme val="minor"/>
      </rPr>
      <t>równoważny</t>
    </r>
    <r>
      <rPr>
        <b/>
        <sz val="14"/>
        <color rgb="FF000000"/>
        <rFont val="Calibri"/>
        <family val="2"/>
        <charset val="238"/>
        <scheme val="minor"/>
      </rPr>
      <t xml:space="preserve"> </t>
    </r>
    <r>
      <rPr>
        <sz val="14"/>
        <color rgb="FF000000"/>
        <rFont val="Calibri"/>
        <family val="2"/>
        <charset val="238"/>
        <scheme val="minor"/>
      </rPr>
      <t>(porównanie w zakresie funkcjonalności, wymiarów i kształtów) współpracujący i zapewniający odpowiednią pracę analizatora rtęci Millenium Merlin 1631 PSAnalytical</t>
    </r>
  </si>
  <si>
    <r>
      <t xml:space="preserve">Zestaw wężyków/Millenium Merlin </t>
    </r>
    <r>
      <rPr>
        <sz val="14"/>
        <color rgb="FF000000"/>
        <rFont val="Calibri"/>
        <family val="2"/>
        <charset val="238"/>
        <scheme val="minor"/>
      </rPr>
      <t xml:space="preserve"> nr kat.  M025K012  lub</t>
    </r>
    <r>
      <rPr>
        <b/>
        <sz val="14"/>
        <color rgb="FF000000"/>
        <rFont val="Calibri"/>
        <family val="2"/>
        <charset val="238"/>
        <scheme val="minor"/>
      </rPr>
      <t xml:space="preserve"> </t>
    </r>
    <r>
      <rPr>
        <b/>
        <i/>
        <sz val="14"/>
        <color rgb="FF000000"/>
        <rFont val="Calibri"/>
        <family val="2"/>
        <charset val="238"/>
        <scheme val="minor"/>
      </rPr>
      <t>równoważnych</t>
    </r>
    <r>
      <rPr>
        <b/>
        <sz val="14"/>
        <color rgb="FF000000"/>
        <rFont val="Calibri"/>
        <family val="2"/>
        <charset val="238"/>
        <scheme val="minor"/>
      </rPr>
      <t xml:space="preserve"> </t>
    </r>
    <r>
      <rPr>
        <sz val="14"/>
        <color rgb="FF000000"/>
        <rFont val="Calibri"/>
        <family val="2"/>
        <charset val="238"/>
        <scheme val="minor"/>
      </rPr>
      <t>(porównanie w zakresie funkcjonalności, wymiarów i kształtów) współpracujących i zapewniających odpowiednią pracę analizatora rtęci Millenium Merlin 1631 PSAnalytica</t>
    </r>
    <r>
      <rPr>
        <b/>
        <sz val="14"/>
        <color rgb="FF000000"/>
        <rFont val="Calibri"/>
        <family val="2"/>
        <charset val="238"/>
        <scheme val="minor"/>
      </rPr>
      <t>l</t>
    </r>
  </si>
  <si>
    <r>
      <rPr>
        <b/>
        <sz val="14"/>
        <color rgb="FF000000"/>
        <rFont val="Calibri"/>
        <family val="2"/>
        <charset val="238"/>
        <scheme val="minor"/>
      </rPr>
      <t>Kaseta zaciskowa - prowadnica do wężyków do pompy perystaltycznej</t>
    </r>
    <r>
      <rPr>
        <sz val="14"/>
        <color indexed="8"/>
        <rFont val="Calibri"/>
        <family val="2"/>
        <charset val="238"/>
        <scheme val="minor"/>
      </rPr>
      <t xml:space="preserve"> o nr kat. Z000C030 lub </t>
    </r>
    <r>
      <rPr>
        <b/>
        <i/>
        <sz val="14"/>
        <color rgb="FF000000"/>
        <rFont val="Calibri"/>
        <family val="2"/>
        <charset val="238"/>
        <scheme val="minor"/>
      </rPr>
      <t>równoważna</t>
    </r>
    <r>
      <rPr>
        <sz val="14"/>
        <color indexed="8"/>
        <rFont val="Calibri"/>
        <family val="2"/>
        <charset val="238"/>
        <scheme val="minor"/>
      </rPr>
      <t xml:space="preserve"> (porównanie w zakresie funkcjonalności, wymiarów i kształtów) współpracująca i zapewniająca odpowiednią pracę analizatora rtęci Millenium Merlin 1631 PSAnalytical</t>
    </r>
  </si>
  <si>
    <r>
      <rPr>
        <b/>
        <sz val="14"/>
        <color theme="1"/>
        <rFont val="Calibri"/>
        <family val="2"/>
        <charset val="238"/>
        <scheme val="minor"/>
      </rPr>
      <t>Nakrętki mocujące z PP do kapilar średnica 1/16"</t>
    </r>
    <r>
      <rPr>
        <sz val="14"/>
        <color theme="1"/>
        <rFont val="Calibri"/>
        <family val="2"/>
        <charset val="238"/>
        <scheme val="minor"/>
      </rPr>
      <t xml:space="preserve"> o nr kat. Z001F004  lub </t>
    </r>
    <r>
      <rPr>
        <b/>
        <i/>
        <sz val="14"/>
        <color theme="1"/>
        <rFont val="Calibri"/>
        <family val="2"/>
        <charset val="238"/>
        <scheme val="minor"/>
      </rPr>
      <t>równoważne</t>
    </r>
    <r>
      <rPr>
        <sz val="14"/>
        <color theme="1"/>
        <rFont val="Calibri"/>
        <family val="2"/>
        <charset val="238"/>
        <scheme val="minor"/>
      </rPr>
      <t xml:space="preserve"> (porównanie w zakresie funkcjonalności, wymiarów i kształtów) współpracujące i zapewniające odpowiednią pracę analizatora rtęci Millenium Merlin 1631 PSAnalytical</t>
    </r>
  </si>
  <si>
    <r>
      <rPr>
        <b/>
        <sz val="14"/>
        <color theme="1"/>
        <rFont val="Calibri"/>
        <family val="2"/>
        <charset val="238"/>
        <scheme val="minor"/>
      </rPr>
      <t>Wspornik pod separator gaz-ciecz</t>
    </r>
    <r>
      <rPr>
        <sz val="14"/>
        <color theme="1"/>
        <rFont val="Calibri"/>
        <family val="2"/>
        <scheme val="minor"/>
      </rPr>
      <t xml:space="preserve"> o nr kat. M025S008  lub</t>
    </r>
    <r>
      <rPr>
        <b/>
        <i/>
        <sz val="14"/>
        <color theme="1"/>
        <rFont val="Calibri"/>
        <family val="2"/>
        <charset val="238"/>
        <scheme val="minor"/>
      </rPr>
      <t xml:space="preserve"> równoważny</t>
    </r>
    <r>
      <rPr>
        <sz val="14"/>
        <color theme="1"/>
        <rFont val="Calibri"/>
        <family val="2"/>
        <scheme val="minor"/>
      </rPr>
      <t xml:space="preserve"> (porównanie w zakresie funkcjonalności, wymiarów i kształtów) współpracujący i zapewniający odpowiednią pracę analizatora rtęci Millenium Merlin 1631 PSAnalytical</t>
    </r>
  </si>
  <si>
    <r>
      <rPr>
        <b/>
        <sz val="14"/>
        <color theme="1"/>
        <rFont val="Calibri"/>
        <family val="2"/>
        <charset val="238"/>
        <scheme val="minor"/>
      </rPr>
      <t>Zestaw rurek do separatora</t>
    </r>
    <r>
      <rPr>
        <sz val="14"/>
        <color theme="1"/>
        <rFont val="Calibri"/>
        <family val="2"/>
        <scheme val="minor"/>
      </rPr>
      <t xml:space="preserve"> (Tubing Assembly- Velve Line GLS) o nr kat. M025A007  lub </t>
    </r>
    <r>
      <rPr>
        <b/>
        <i/>
        <sz val="14"/>
        <color theme="1"/>
        <rFont val="Calibri"/>
        <family val="2"/>
        <charset val="238"/>
        <scheme val="minor"/>
      </rPr>
      <t>równoważny</t>
    </r>
    <r>
      <rPr>
        <sz val="14"/>
        <color theme="1"/>
        <rFont val="Calibri"/>
        <family val="2"/>
        <scheme val="minor"/>
      </rPr>
      <t xml:space="preserve"> (porównanie w zakresie funkcjonalności, wymiarów i kształtów) współpracujący i zapewniający odpowiednią pracę analizatora rtęci Millenium Merlin 1631 PSAnalytical</t>
    </r>
  </si>
  <si>
    <r>
      <rPr>
        <b/>
        <sz val="14"/>
        <color theme="1"/>
        <rFont val="Calibri"/>
        <family val="2"/>
        <charset val="238"/>
        <scheme val="minor"/>
      </rPr>
      <t>Lampa rtęciowa</t>
    </r>
    <r>
      <rPr>
        <sz val="14"/>
        <color theme="1"/>
        <rFont val="Calibri"/>
        <family val="2"/>
        <scheme val="minor"/>
      </rPr>
      <t xml:space="preserve"> o nr kat. M023L001 lub </t>
    </r>
    <r>
      <rPr>
        <b/>
        <sz val="14"/>
        <color theme="1"/>
        <rFont val="Calibri"/>
        <family val="2"/>
        <charset val="238"/>
        <scheme val="minor"/>
      </rPr>
      <t>równoważna</t>
    </r>
    <r>
      <rPr>
        <sz val="14"/>
        <color theme="1"/>
        <rFont val="Calibri"/>
        <family val="2"/>
        <scheme val="minor"/>
      </rPr>
      <t xml:space="preserve"> (porównanie w zakresie funkcjonalności, wymiarów i kształtów) współpracująca i zapewniająca odpowiednią pracę analizatora rtęci Millenium Merlin 1631 PSAnalytical</t>
    </r>
  </si>
  <si>
    <r>
      <rPr>
        <b/>
        <sz val="14"/>
        <color theme="1"/>
        <rFont val="Calibri"/>
        <family val="2"/>
        <charset val="238"/>
        <scheme val="minor"/>
      </rPr>
      <t>Pułapka na rtęć</t>
    </r>
    <r>
      <rPr>
        <sz val="14"/>
        <color theme="1"/>
        <rFont val="Calibri"/>
        <family val="2"/>
        <charset val="238"/>
        <scheme val="minor"/>
      </rPr>
      <t xml:space="preserve"> (</t>
    </r>
    <r>
      <rPr>
        <sz val="14"/>
        <color theme="1"/>
        <rFont val="Calibri"/>
        <family val="2"/>
        <scheme val="minor"/>
      </rPr>
      <t xml:space="preserve">Amalgamator) o nr kat. M035T002 lub </t>
    </r>
    <r>
      <rPr>
        <b/>
        <i/>
        <sz val="14"/>
        <color theme="1"/>
        <rFont val="Calibri"/>
        <family val="2"/>
        <charset val="238"/>
        <scheme val="minor"/>
      </rPr>
      <t>równoważna</t>
    </r>
    <r>
      <rPr>
        <sz val="14"/>
        <color theme="1"/>
        <rFont val="Calibri"/>
        <family val="2"/>
        <scheme val="minor"/>
      </rPr>
      <t xml:space="preserve"> (porównanie w zakresie funkcjonalności, wymiarów i kształtów) współpracująca i zapewniająca odpowiednią pracę analizatora rtęci Millenium Merlin 1631 PSAnalytical</t>
    </r>
  </si>
  <si>
    <r>
      <rPr>
        <b/>
        <sz val="14"/>
        <color theme="1"/>
        <rFont val="Calibri"/>
        <family val="2"/>
        <charset val="238"/>
        <scheme val="minor"/>
      </rPr>
      <t>Złączki 1/4" 28UNF x 1/16" Barb</t>
    </r>
    <r>
      <rPr>
        <sz val="14"/>
        <color theme="1"/>
        <rFont val="Calibri"/>
        <family val="2"/>
        <scheme val="minor"/>
      </rPr>
      <t xml:space="preserve"> o nr kat. Z000F051 lub </t>
    </r>
    <r>
      <rPr>
        <b/>
        <i/>
        <sz val="14"/>
        <color theme="1"/>
        <rFont val="Calibri"/>
        <family val="2"/>
        <charset val="238"/>
        <scheme val="minor"/>
      </rPr>
      <t>równoważne</t>
    </r>
    <r>
      <rPr>
        <sz val="14"/>
        <color theme="1"/>
        <rFont val="Calibri"/>
        <family val="2"/>
        <scheme val="minor"/>
      </rPr>
      <t xml:space="preserve"> (porównanie w zakresie funkcjonalności, wymiarów i kształtów) współpracujące i zapewniające odpowiednią pracę analizatora rtęci Millenium Merlin 1631 PSAnalytical</t>
    </r>
  </si>
  <si>
    <r>
      <rPr>
        <b/>
        <sz val="14"/>
        <color theme="1"/>
        <rFont val="Calibri"/>
        <family val="2"/>
        <charset val="238"/>
        <scheme val="minor"/>
      </rPr>
      <t>Wężyk teflonowy</t>
    </r>
    <r>
      <rPr>
        <sz val="14"/>
        <color theme="1"/>
        <rFont val="Calibri"/>
        <family val="2"/>
        <scheme val="minor"/>
      </rPr>
      <t xml:space="preserve"> o średnicy zewnętrznej 3mm i średnicy wewnętrznej 2mm o nr kat. Z018T002  lub </t>
    </r>
    <r>
      <rPr>
        <b/>
        <i/>
        <sz val="14"/>
        <color theme="1"/>
        <rFont val="Calibri"/>
        <family val="2"/>
        <charset val="238"/>
        <scheme val="minor"/>
      </rPr>
      <t>równoważny</t>
    </r>
    <r>
      <rPr>
        <sz val="14"/>
        <color theme="1"/>
        <rFont val="Calibri"/>
        <family val="2"/>
        <scheme val="minor"/>
      </rPr>
      <t xml:space="preserve"> (porównanie w zakresie funkcjonalności, wymiarów i kształtów) współpracujący i zapewniający odpowiednią pracę analizatora rtęci Millenium Merlin 1631 PSAnalytical</t>
    </r>
  </si>
  <si>
    <t>Jednostka</t>
  </si>
  <si>
    <t>Razem</t>
  </si>
  <si>
    <t>Kwota netto</t>
  </si>
  <si>
    <t>Kwota brutto</t>
  </si>
  <si>
    <t>kwota całkowita</t>
  </si>
  <si>
    <r>
      <t xml:space="preserve">Naczynka do analizatora rtęci - spektrometru fluorescencji atomowej PSA 10.035 MILLENNIUM MERLIN 1631 z autosamplerem 20.400) z przeznaczeniem do mineralizacji do analizy śladowej rtęci. Wykonane z polipropylenu, o pojemności 50 ml, wymiarach zewnętrznych: 30 x 105 mm, z płaskim dnem i szeroką szyjką z zieloną nakrętką; skalowane co 5 ml np. o nr kat. SC475 Environmental Express lub </t>
    </r>
    <r>
      <rPr>
        <b/>
        <i/>
        <sz val="14"/>
        <color theme="1"/>
        <rFont val="Calibri"/>
        <family val="2"/>
        <charset val="238"/>
        <scheme val="minor"/>
      </rPr>
      <t>równoważne</t>
    </r>
    <r>
      <rPr>
        <sz val="14"/>
        <color theme="1"/>
        <rFont val="Calibri"/>
        <family val="2"/>
        <scheme val="minor"/>
      </rPr>
      <t xml:space="preserve"> (co do materiału, wymiarów i zastosowania) </t>
    </r>
  </si>
  <si>
    <t>Cena jednostkowa netto</t>
  </si>
  <si>
    <t>Cena jednostkowa brutto</t>
  </si>
  <si>
    <t>Załącznik nr 2 do OPZ - formularz asortymentowo cenowy - Części do analizatora MILLENIUM Merlin 1631 10.035</t>
  </si>
  <si>
    <t>Łączna kwota netto</t>
  </si>
  <si>
    <t>Łączna kwota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</si>
</sst>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_-* #,##0.00\ [$zł-415]_-;\-* #,##0.00\ [$zł-415]_-;_-* &quot;-&quot;??\ [$zł-415]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theme="1"/>
      <name val="Arial CE"/>
    </font>
    <font>
      <sz val="14"/>
      <color indexed="8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0000"/>
      <name val="Calibri"/>
      <family val="2"/>
      <charset val="238"/>
      <scheme val="minor"/>
    </font>
    <font>
      <b/>
      <i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164" fontId="10" fillId="0" borderId="0"/>
    <xf numFmtId="0" fontId="3" fillId="0" borderId="0"/>
    <xf numFmtId="0" fontId="14" fillId="0" borderId="0"/>
    <xf numFmtId="0" fontId="1" fillId="0" borderId="0"/>
  </cellStyleXfs>
  <cellXfs count="46">
    <xf numFmtId="0" fontId="0" fillId="0" borderId="0" xfId="0"/>
    <xf numFmtId="0" fontId="4" fillId="0" borderId="0" xfId="1"/>
    <xf numFmtId="0" fontId="5" fillId="0" borderId="0" xfId="1" applyFont="1" applyProtection="1">
      <protection hidden="1"/>
    </xf>
    <xf numFmtId="0" fontId="4" fillId="0" borderId="0" xfId="1" applyProtection="1">
      <protection hidden="1"/>
    </xf>
    <xf numFmtId="0" fontId="4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/>
    <xf numFmtId="0" fontId="7" fillId="0" borderId="0" xfId="1" applyFont="1" applyProtection="1"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8" fillId="2" borderId="2" xfId="1" applyFont="1" applyFill="1" applyBorder="1" applyAlignment="1" applyProtection="1">
      <alignment horizontal="center" vertical="center" wrapText="1"/>
      <protection hidden="1"/>
    </xf>
    <xf numFmtId="0" fontId="8" fillId="0" borderId="2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>
      <alignment horizontal="center" vertical="center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3" xfId="1" applyNumberFormat="1" applyFont="1" applyFill="1" applyBorder="1" applyAlignment="1" applyProtection="1">
      <alignment vertical="center"/>
      <protection hidden="1"/>
    </xf>
    <xf numFmtId="164" fontId="11" fillId="0" borderId="4" xfId="2" applyFont="1" applyBorder="1" applyAlignment="1">
      <alignment horizontal="left" vertical="center" wrapText="1"/>
    </xf>
    <xf numFmtId="164" fontId="11" fillId="0" borderId="4" xfId="2" applyFont="1" applyBorder="1" applyAlignment="1">
      <alignment horizontal="center" vertical="center"/>
    </xf>
    <xf numFmtId="0" fontId="7" fillId="3" borderId="4" xfId="1" applyFont="1" applyFill="1" applyBorder="1" applyAlignment="1" applyProtection="1">
      <alignment horizontal="center" vertical="center"/>
      <protection hidden="1"/>
    </xf>
    <xf numFmtId="0" fontId="15" fillId="0" borderId="4" xfId="1" applyFont="1" applyBorder="1" applyAlignment="1">
      <alignment horizontal="center" vertical="center"/>
    </xf>
    <xf numFmtId="164" fontId="15" fillId="0" borderId="4" xfId="2" applyFont="1" applyBorder="1" applyAlignment="1">
      <alignment horizontal="center" vertical="center"/>
    </xf>
    <xf numFmtId="0" fontId="15" fillId="0" borderId="4" xfId="1" applyFont="1" applyBorder="1" applyAlignment="1">
      <alignment wrapText="1"/>
    </xf>
    <xf numFmtId="164" fontId="11" fillId="0" borderId="3" xfId="2" applyFont="1" applyBorder="1" applyAlignment="1">
      <alignment horizontal="left" vertical="center" wrapText="1"/>
    </xf>
    <xf numFmtId="164" fontId="11" fillId="0" borderId="3" xfId="2" applyFont="1" applyBorder="1" applyAlignment="1">
      <alignment horizontal="center" vertical="center"/>
    </xf>
    <xf numFmtId="0" fontId="13" fillId="0" borderId="3" xfId="1" applyFont="1" applyBorder="1" applyAlignment="1" applyProtection="1">
      <alignment horizontal="center" vertical="center"/>
      <protection hidden="1"/>
    </xf>
    <xf numFmtId="0" fontId="8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 applyProtection="1">
      <alignment horizontal="center" vertical="center" wrapText="1"/>
      <protection hidden="1"/>
    </xf>
    <xf numFmtId="0" fontId="12" fillId="0" borderId="3" xfId="1" applyFont="1" applyBorder="1" applyAlignment="1" applyProtection="1">
      <alignment horizontal="center" vertical="center"/>
      <protection hidden="1"/>
    </xf>
    <xf numFmtId="0" fontId="2" fillId="0" borderId="0" xfId="1" applyFont="1" applyProtection="1">
      <protection hidden="1"/>
    </xf>
    <xf numFmtId="164" fontId="17" fillId="0" borderId="4" xfId="2" applyFont="1" applyBorder="1" applyAlignment="1">
      <alignment horizontal="left" vertical="center" wrapText="1"/>
    </xf>
    <xf numFmtId="164" fontId="19" fillId="0" borderId="4" xfId="2" applyFont="1" applyBorder="1" applyAlignment="1">
      <alignment horizontal="left" vertical="center" wrapText="1"/>
    </xf>
    <xf numFmtId="164" fontId="7" fillId="0" borderId="4" xfId="2" applyFont="1" applyBorder="1" applyAlignment="1">
      <alignment horizontal="left" vertical="center" wrapText="1"/>
    </xf>
    <xf numFmtId="164" fontId="7" fillId="0" borderId="4" xfId="2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wrapText="1"/>
    </xf>
    <xf numFmtId="0" fontId="21" fillId="5" borderId="0" xfId="1" applyFont="1" applyFill="1" applyAlignment="1" applyProtection="1">
      <alignment horizontal="center" vertical="center"/>
      <protection hidden="1"/>
    </xf>
    <xf numFmtId="165" fontId="21" fillId="5" borderId="0" xfId="1" applyNumberFormat="1" applyFont="1" applyFill="1" applyAlignment="1" applyProtection="1">
      <alignment horizontal="center" vertical="center"/>
      <protection hidden="1"/>
    </xf>
    <xf numFmtId="0" fontId="7" fillId="3" borderId="3" xfId="1" applyFont="1" applyFill="1" applyBorder="1" applyAlignment="1" applyProtection="1">
      <alignment horizontal="center" vertical="center"/>
      <protection hidden="1"/>
    </xf>
    <xf numFmtId="0" fontId="8" fillId="0" borderId="2" xfId="1" applyFont="1" applyBorder="1" applyAlignment="1" applyProtection="1">
      <alignment horizontal="center" vertical="center"/>
      <protection hidden="1"/>
    </xf>
    <xf numFmtId="164" fontId="22" fillId="0" borderId="4" xfId="2" applyFont="1" applyBorder="1" applyAlignment="1">
      <alignment horizontal="center" vertical="center" wrapText="1"/>
    </xf>
    <xf numFmtId="0" fontId="23" fillId="0" borderId="0" xfId="1" applyFont="1" applyAlignment="1">
      <alignment wrapText="1"/>
    </xf>
    <xf numFmtId="0" fontId="24" fillId="0" borderId="0" xfId="0" applyFont="1" applyAlignment="1">
      <alignment wrapText="1"/>
    </xf>
    <xf numFmtId="0" fontId="24" fillId="0" borderId="1" xfId="0" applyFont="1" applyBorder="1" applyAlignment="1">
      <alignment wrapText="1"/>
    </xf>
    <xf numFmtId="0" fontId="21" fillId="0" borderId="0" xfId="1" applyFont="1" applyAlignment="1">
      <alignment wrapText="1"/>
    </xf>
    <xf numFmtId="0" fontId="25" fillId="0" borderId="0" xfId="0" applyFont="1" applyAlignment="1">
      <alignment wrapText="1"/>
    </xf>
    <xf numFmtId="0" fontId="25" fillId="0" borderId="1" xfId="0" applyFont="1" applyBorder="1" applyAlignment="1">
      <alignment wrapText="1"/>
    </xf>
  </cellXfs>
  <cellStyles count="6">
    <cellStyle name="Excel Built-in Normal" xfId="2" xr:uid="{00000000-0005-0000-0000-000000000000}"/>
    <cellStyle name="Normalny" xfId="0" builtinId="0"/>
    <cellStyle name="Normalny 2" xfId="4" xr:uid="{00000000-0005-0000-0000-000002000000}"/>
    <cellStyle name="Normalny 2 3" xfId="1" xr:uid="{00000000-0005-0000-0000-000003000000}"/>
    <cellStyle name="Normalny 2 3 2" xfId="5" xr:uid="{B1FEC414-17A1-4F99-B4D1-1F0BBCD2E219}"/>
    <cellStyle name="Normalny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23"/>
  <sheetViews>
    <sheetView tabSelected="1" zoomScale="60" zoomScaleNormal="60" workbookViewId="0">
      <selection activeCell="Y6" sqref="Y6"/>
    </sheetView>
  </sheetViews>
  <sheetFormatPr defaultColWidth="9.140625" defaultRowHeight="15" x14ac:dyDescent="0.25"/>
  <cols>
    <col min="1" max="1" width="3.5703125" style="1" customWidth="1"/>
    <col min="2" max="2" width="4.7109375" style="1" customWidth="1"/>
    <col min="3" max="3" width="49.42578125" style="1" customWidth="1"/>
    <col min="4" max="4" width="21" style="2" customWidth="1"/>
    <col min="5" max="5" width="18.7109375" style="2" customWidth="1"/>
    <col min="6" max="6" width="18.7109375" style="3" customWidth="1"/>
    <col min="7" max="7" width="18.7109375" style="4" customWidth="1"/>
    <col min="8" max="11" width="18.7109375" style="3" customWidth="1"/>
    <col min="12" max="12" width="18.7109375" style="4" customWidth="1"/>
    <col min="13" max="18" width="18.7109375" style="3" customWidth="1"/>
    <col min="19" max="21" width="21.5703125" style="3" customWidth="1"/>
    <col min="22" max="22" width="23" style="3" customWidth="1"/>
    <col min="23" max="23" width="33.28515625" style="3" customWidth="1"/>
    <col min="24" max="24" width="33" style="3" customWidth="1"/>
    <col min="25" max="25" width="29.140625" style="3" customWidth="1"/>
    <col min="26" max="41" width="9.140625" style="3"/>
    <col min="42" max="16384" width="9.140625" style="1"/>
  </cols>
  <sheetData>
    <row r="1" spans="1:23" x14ac:dyDescent="0.25">
      <c r="V1" s="5"/>
      <c r="W1" s="4"/>
    </row>
    <row r="2" spans="1:23" ht="18.75" x14ac:dyDescent="0.3">
      <c r="A2" s="6"/>
      <c r="B2" s="6"/>
      <c r="C2" s="40" t="s">
        <v>49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7"/>
      <c r="T2" s="7"/>
      <c r="U2" s="7"/>
      <c r="V2" s="9"/>
      <c r="W2" s="8"/>
    </row>
    <row r="3" spans="1:23" ht="19.5" thickBot="1" x14ac:dyDescent="0.35">
      <c r="A3" s="6"/>
      <c r="B3" s="6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7"/>
      <c r="T3" s="7"/>
      <c r="U3" s="7"/>
      <c r="V3" s="9"/>
      <c r="W3" s="8"/>
    </row>
    <row r="4" spans="1:23" ht="57" thickBot="1" x14ac:dyDescent="0.35">
      <c r="A4" s="6"/>
      <c r="B4" s="24" t="s">
        <v>0</v>
      </c>
      <c r="C4" s="24" t="s">
        <v>1</v>
      </c>
      <c r="D4" s="25" t="s">
        <v>41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22</v>
      </c>
      <c r="N4" s="10" t="s">
        <v>10</v>
      </c>
      <c r="O4" s="10" t="s">
        <v>11</v>
      </c>
      <c r="P4" s="10" t="s">
        <v>12</v>
      </c>
      <c r="Q4" s="10" t="s">
        <v>13</v>
      </c>
      <c r="R4" s="10" t="s">
        <v>14</v>
      </c>
      <c r="S4" s="11" t="s">
        <v>42</v>
      </c>
      <c r="T4" s="11" t="s">
        <v>47</v>
      </c>
      <c r="U4" s="11" t="s">
        <v>48</v>
      </c>
      <c r="V4" s="11" t="s">
        <v>50</v>
      </c>
      <c r="W4" s="38" t="s">
        <v>51</v>
      </c>
    </row>
    <row r="5" spans="1:23" ht="122.25" customHeight="1" x14ac:dyDescent="0.3">
      <c r="A5" s="6"/>
      <c r="B5" s="12">
        <v>1</v>
      </c>
      <c r="C5" s="21" t="s">
        <v>24</v>
      </c>
      <c r="D5" s="22" t="s">
        <v>15</v>
      </c>
      <c r="E5" s="39">
        <v>1</v>
      </c>
      <c r="F5" s="39">
        <v>1</v>
      </c>
      <c r="G5" s="39"/>
      <c r="H5" s="39">
        <v>1</v>
      </c>
      <c r="I5" s="39"/>
      <c r="J5" s="39">
        <v>1</v>
      </c>
      <c r="K5" s="39">
        <v>2</v>
      </c>
      <c r="L5" s="39"/>
      <c r="M5" s="39"/>
      <c r="N5" s="39">
        <v>1</v>
      </c>
      <c r="O5" s="39">
        <v>1</v>
      </c>
      <c r="P5" s="39"/>
      <c r="Q5" s="39">
        <v>2</v>
      </c>
      <c r="R5" s="39">
        <v>1</v>
      </c>
      <c r="S5" s="17">
        <f t="shared" ref="S5:S19" si="0">SUM(E5:R5)</f>
        <v>11</v>
      </c>
      <c r="T5" s="13"/>
      <c r="U5" s="13">
        <f>T5*1.23</f>
        <v>0</v>
      </c>
      <c r="V5" s="13">
        <f>T5*S5</f>
        <v>0</v>
      </c>
      <c r="W5" s="14">
        <f>(V5*0.23)+V5</f>
        <v>0</v>
      </c>
    </row>
    <row r="6" spans="1:23" ht="121.5" customHeight="1" x14ac:dyDescent="0.3">
      <c r="A6" s="6"/>
      <c r="B6" s="12">
        <v>2</v>
      </c>
      <c r="C6" s="28" t="s">
        <v>25</v>
      </c>
      <c r="D6" s="16" t="s">
        <v>16</v>
      </c>
      <c r="E6" s="39"/>
      <c r="F6" s="39">
        <v>1</v>
      </c>
      <c r="G6" s="39"/>
      <c r="H6" s="39">
        <v>1</v>
      </c>
      <c r="I6" s="39"/>
      <c r="J6" s="39"/>
      <c r="K6" s="39"/>
      <c r="L6" s="39"/>
      <c r="M6" s="39"/>
      <c r="N6" s="39"/>
      <c r="O6" s="39"/>
      <c r="P6" s="39"/>
      <c r="Q6" s="39"/>
      <c r="R6" s="39"/>
      <c r="S6" s="17">
        <f t="shared" si="0"/>
        <v>2</v>
      </c>
      <c r="T6" s="13"/>
      <c r="U6" s="13">
        <f t="shared" ref="U6:U21" si="1">T6*1.23</f>
        <v>0</v>
      </c>
      <c r="V6" s="13">
        <f t="shared" ref="V6:V21" si="2">T6*S6</f>
        <v>0</v>
      </c>
      <c r="W6" s="14">
        <f t="shared" ref="W6:W19" si="3">(V6*0.23)+V6</f>
        <v>0</v>
      </c>
    </row>
    <row r="7" spans="1:23" ht="141.75" customHeight="1" x14ac:dyDescent="0.3">
      <c r="A7" s="6"/>
      <c r="B7" s="12">
        <v>3</v>
      </c>
      <c r="C7" s="29" t="s">
        <v>26</v>
      </c>
      <c r="D7" s="16" t="s">
        <v>15</v>
      </c>
      <c r="E7" s="39"/>
      <c r="F7" s="39">
        <v>1</v>
      </c>
      <c r="G7" s="39">
        <v>1</v>
      </c>
      <c r="H7" s="39"/>
      <c r="I7" s="39"/>
      <c r="J7" s="39">
        <v>1</v>
      </c>
      <c r="K7" s="39"/>
      <c r="L7" s="39"/>
      <c r="M7" s="39"/>
      <c r="N7" s="39">
        <v>1</v>
      </c>
      <c r="O7" s="39"/>
      <c r="P7" s="39"/>
      <c r="Q7" s="39"/>
      <c r="R7" s="39"/>
      <c r="S7" s="17">
        <f t="shared" si="0"/>
        <v>4</v>
      </c>
      <c r="T7" s="13"/>
      <c r="U7" s="13">
        <f t="shared" si="1"/>
        <v>0</v>
      </c>
      <c r="V7" s="13">
        <f t="shared" si="2"/>
        <v>0</v>
      </c>
      <c r="W7" s="14">
        <f t="shared" si="3"/>
        <v>0</v>
      </c>
    </row>
    <row r="8" spans="1:23" ht="120" customHeight="1" x14ac:dyDescent="0.3">
      <c r="A8" s="6"/>
      <c r="B8" s="12">
        <v>4</v>
      </c>
      <c r="C8" s="28" t="s">
        <v>27</v>
      </c>
      <c r="D8" s="16" t="s">
        <v>15</v>
      </c>
      <c r="E8" s="39">
        <v>1</v>
      </c>
      <c r="F8" s="39">
        <v>1</v>
      </c>
      <c r="G8" s="39">
        <v>1</v>
      </c>
      <c r="H8" s="39"/>
      <c r="I8" s="39"/>
      <c r="J8" s="39">
        <v>1</v>
      </c>
      <c r="K8" s="39">
        <v>1</v>
      </c>
      <c r="L8" s="39"/>
      <c r="M8" s="39">
        <v>1</v>
      </c>
      <c r="N8" s="39">
        <v>1</v>
      </c>
      <c r="O8" s="39"/>
      <c r="P8" s="39"/>
      <c r="Q8" s="39">
        <v>1</v>
      </c>
      <c r="R8" s="39"/>
      <c r="S8" s="17">
        <f t="shared" si="0"/>
        <v>8</v>
      </c>
      <c r="T8" s="13"/>
      <c r="U8" s="13">
        <f t="shared" si="1"/>
        <v>0</v>
      </c>
      <c r="V8" s="13">
        <f t="shared" si="2"/>
        <v>0</v>
      </c>
      <c r="W8" s="14">
        <f t="shared" si="3"/>
        <v>0</v>
      </c>
    </row>
    <row r="9" spans="1:23" ht="131.25" x14ac:dyDescent="0.3">
      <c r="A9" s="6"/>
      <c r="B9" s="12">
        <v>5</v>
      </c>
      <c r="C9" s="28" t="s">
        <v>28</v>
      </c>
      <c r="D9" s="16" t="s">
        <v>18</v>
      </c>
      <c r="E9" s="39">
        <v>1</v>
      </c>
      <c r="F9" s="39">
        <v>2</v>
      </c>
      <c r="G9" s="39">
        <v>1</v>
      </c>
      <c r="H9" s="39"/>
      <c r="I9" s="39">
        <v>2</v>
      </c>
      <c r="J9" s="39" t="s">
        <v>20</v>
      </c>
      <c r="K9" s="39"/>
      <c r="L9" s="39">
        <v>2</v>
      </c>
      <c r="M9" s="39">
        <v>2</v>
      </c>
      <c r="N9" s="39"/>
      <c r="O9" s="39"/>
      <c r="P9" s="39"/>
      <c r="Q9" s="39"/>
      <c r="R9" s="39">
        <v>1</v>
      </c>
      <c r="S9" s="17">
        <f t="shared" si="0"/>
        <v>11</v>
      </c>
      <c r="T9" s="13"/>
      <c r="U9" s="13">
        <f t="shared" si="1"/>
        <v>0</v>
      </c>
      <c r="V9" s="13">
        <f t="shared" si="2"/>
        <v>0</v>
      </c>
      <c r="W9" s="14">
        <f t="shared" si="3"/>
        <v>0</v>
      </c>
    </row>
    <row r="10" spans="1:23" ht="131.25" x14ac:dyDescent="0.3">
      <c r="A10" s="6"/>
      <c r="B10" s="12">
        <v>6</v>
      </c>
      <c r="C10" s="28" t="s">
        <v>29</v>
      </c>
      <c r="D10" s="16" t="s">
        <v>18</v>
      </c>
      <c r="E10" s="39">
        <v>1</v>
      </c>
      <c r="F10" s="39">
        <v>2</v>
      </c>
      <c r="G10" s="39">
        <v>1</v>
      </c>
      <c r="H10" s="39"/>
      <c r="I10" s="39">
        <v>2</v>
      </c>
      <c r="J10" s="39"/>
      <c r="K10" s="39"/>
      <c r="L10" s="39">
        <v>2</v>
      </c>
      <c r="M10" s="39">
        <v>2</v>
      </c>
      <c r="N10" s="39"/>
      <c r="O10" s="39"/>
      <c r="P10" s="39"/>
      <c r="Q10" s="39"/>
      <c r="R10" s="39">
        <v>1</v>
      </c>
      <c r="S10" s="17">
        <f t="shared" si="0"/>
        <v>11</v>
      </c>
      <c r="T10" s="13"/>
      <c r="U10" s="13">
        <f t="shared" si="1"/>
        <v>0</v>
      </c>
      <c r="V10" s="13">
        <f t="shared" si="2"/>
        <v>0</v>
      </c>
      <c r="W10" s="14">
        <f t="shared" si="3"/>
        <v>0</v>
      </c>
    </row>
    <row r="11" spans="1:23" ht="131.25" x14ac:dyDescent="0.3">
      <c r="A11" s="6"/>
      <c r="B11" s="12">
        <v>7</v>
      </c>
      <c r="C11" s="28" t="s">
        <v>30</v>
      </c>
      <c r="D11" s="16" t="s">
        <v>18</v>
      </c>
      <c r="E11" s="39"/>
      <c r="F11" s="39">
        <v>1</v>
      </c>
      <c r="G11" s="39">
        <v>1</v>
      </c>
      <c r="H11" s="39"/>
      <c r="I11" s="39">
        <v>1</v>
      </c>
      <c r="J11" s="39"/>
      <c r="K11" s="39"/>
      <c r="L11" s="39"/>
      <c r="M11" s="39"/>
      <c r="N11" s="39"/>
      <c r="O11" s="39">
        <v>1</v>
      </c>
      <c r="P11" s="39"/>
      <c r="Q11" s="39"/>
      <c r="R11" s="39"/>
      <c r="S11" s="17">
        <f t="shared" si="0"/>
        <v>4</v>
      </c>
      <c r="T11" s="13"/>
      <c r="U11" s="13">
        <f t="shared" si="1"/>
        <v>0</v>
      </c>
      <c r="V11" s="13">
        <f t="shared" si="2"/>
        <v>0</v>
      </c>
      <c r="W11" s="14">
        <f t="shared" si="3"/>
        <v>0</v>
      </c>
    </row>
    <row r="12" spans="1:23" ht="163.5" customHeight="1" x14ac:dyDescent="0.3">
      <c r="A12" s="6"/>
      <c r="B12" s="12">
        <v>8</v>
      </c>
      <c r="C12" s="28" t="s">
        <v>31</v>
      </c>
      <c r="D12" s="16" t="s">
        <v>18</v>
      </c>
      <c r="E12" s="39"/>
      <c r="F12" s="39">
        <v>2</v>
      </c>
      <c r="G12" s="39"/>
      <c r="H12" s="39"/>
      <c r="I12" s="39">
        <v>1</v>
      </c>
      <c r="J12" s="39"/>
      <c r="K12" s="39"/>
      <c r="L12" s="39"/>
      <c r="M12" s="39"/>
      <c r="N12" s="39"/>
      <c r="O12" s="39"/>
      <c r="P12" s="39"/>
      <c r="Q12" s="39"/>
      <c r="R12" s="39"/>
      <c r="S12" s="17">
        <f t="shared" si="0"/>
        <v>3</v>
      </c>
      <c r="T12" s="13"/>
      <c r="U12" s="13">
        <f t="shared" si="1"/>
        <v>0</v>
      </c>
      <c r="V12" s="13">
        <f t="shared" si="2"/>
        <v>0</v>
      </c>
      <c r="W12" s="14">
        <f t="shared" si="3"/>
        <v>0</v>
      </c>
    </row>
    <row r="13" spans="1:23" ht="129" customHeight="1" x14ac:dyDescent="0.3">
      <c r="A13" s="6"/>
      <c r="B13" s="12">
        <v>9</v>
      </c>
      <c r="C13" s="28" t="s">
        <v>32</v>
      </c>
      <c r="D13" s="16" t="s">
        <v>15</v>
      </c>
      <c r="E13" s="39"/>
      <c r="F13" s="39">
        <v>1</v>
      </c>
      <c r="G13" s="39"/>
      <c r="H13" s="39"/>
      <c r="I13" s="39"/>
      <c r="J13" s="39"/>
      <c r="K13" s="39">
        <v>1</v>
      </c>
      <c r="L13" s="39"/>
      <c r="M13" s="39"/>
      <c r="N13" s="39"/>
      <c r="O13" s="39"/>
      <c r="P13" s="39"/>
      <c r="Q13" s="39"/>
      <c r="R13" s="39"/>
      <c r="S13" s="17">
        <f t="shared" si="0"/>
        <v>2</v>
      </c>
      <c r="T13" s="13"/>
      <c r="U13" s="13">
        <f t="shared" si="1"/>
        <v>0</v>
      </c>
      <c r="V13" s="13">
        <f t="shared" si="2"/>
        <v>0</v>
      </c>
      <c r="W13" s="14">
        <f t="shared" si="3"/>
        <v>0</v>
      </c>
    </row>
    <row r="14" spans="1:23" ht="138" customHeight="1" x14ac:dyDescent="0.3">
      <c r="A14" s="6"/>
      <c r="B14" s="12">
        <v>10</v>
      </c>
      <c r="C14" s="15" t="s">
        <v>33</v>
      </c>
      <c r="D14" s="16" t="s">
        <v>15</v>
      </c>
      <c r="E14" s="39"/>
      <c r="F14" s="39">
        <v>4</v>
      </c>
      <c r="G14" s="39"/>
      <c r="H14" s="39"/>
      <c r="I14" s="39">
        <v>2</v>
      </c>
      <c r="J14" s="39"/>
      <c r="K14" s="39"/>
      <c r="L14" s="39"/>
      <c r="M14" s="39">
        <v>2</v>
      </c>
      <c r="N14" s="39">
        <v>4</v>
      </c>
      <c r="O14" s="39"/>
      <c r="P14" s="39"/>
      <c r="Q14" s="39">
        <v>1</v>
      </c>
      <c r="R14" s="39"/>
      <c r="S14" s="17">
        <f t="shared" si="0"/>
        <v>13</v>
      </c>
      <c r="T14" s="13"/>
      <c r="U14" s="13">
        <f t="shared" si="1"/>
        <v>0</v>
      </c>
      <c r="V14" s="13">
        <f t="shared" si="2"/>
        <v>0</v>
      </c>
      <c r="W14" s="14">
        <f t="shared" si="3"/>
        <v>0</v>
      </c>
    </row>
    <row r="15" spans="1:23" ht="131.25" x14ac:dyDescent="0.3">
      <c r="A15" s="6"/>
      <c r="B15" s="12">
        <v>11</v>
      </c>
      <c r="C15" s="30" t="s">
        <v>34</v>
      </c>
      <c r="D15" s="31" t="s">
        <v>18</v>
      </c>
      <c r="E15" s="39"/>
      <c r="F15" s="39">
        <v>1</v>
      </c>
      <c r="G15" s="39"/>
      <c r="H15" s="39">
        <v>1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17">
        <f t="shared" si="0"/>
        <v>2</v>
      </c>
      <c r="T15" s="13"/>
      <c r="U15" s="13">
        <f t="shared" si="1"/>
        <v>0</v>
      </c>
      <c r="V15" s="13">
        <f t="shared" si="2"/>
        <v>0</v>
      </c>
      <c r="W15" s="14">
        <f t="shared" si="3"/>
        <v>0</v>
      </c>
    </row>
    <row r="16" spans="1:23" ht="123.75" customHeight="1" x14ac:dyDescent="0.3">
      <c r="A16" s="6"/>
      <c r="B16" s="12">
        <v>12</v>
      </c>
      <c r="C16" s="30" t="s">
        <v>35</v>
      </c>
      <c r="D16" s="19" t="s">
        <v>15</v>
      </c>
      <c r="E16" s="39"/>
      <c r="F16" s="39">
        <v>1</v>
      </c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17">
        <f t="shared" si="0"/>
        <v>1</v>
      </c>
      <c r="T16" s="13"/>
      <c r="U16" s="13">
        <f t="shared" si="1"/>
        <v>0</v>
      </c>
      <c r="V16" s="13">
        <f t="shared" si="2"/>
        <v>0</v>
      </c>
      <c r="W16" s="14">
        <f t="shared" si="3"/>
        <v>0</v>
      </c>
    </row>
    <row r="17" spans="1:23" ht="138" customHeight="1" x14ac:dyDescent="0.3">
      <c r="A17" s="6"/>
      <c r="B17" s="12">
        <v>13</v>
      </c>
      <c r="C17" s="30" t="s">
        <v>36</v>
      </c>
      <c r="D17" s="19" t="s">
        <v>15</v>
      </c>
      <c r="E17" s="39"/>
      <c r="F17" s="39">
        <v>1</v>
      </c>
      <c r="G17" s="39"/>
      <c r="H17" s="39"/>
      <c r="I17" s="39">
        <v>1</v>
      </c>
      <c r="J17" s="39"/>
      <c r="K17" s="39"/>
      <c r="L17" s="39"/>
      <c r="M17" s="39"/>
      <c r="N17" s="39"/>
      <c r="O17" s="39">
        <v>1</v>
      </c>
      <c r="P17" s="39"/>
      <c r="Q17" s="39"/>
      <c r="R17" s="39"/>
      <c r="S17" s="17">
        <f t="shared" si="0"/>
        <v>3</v>
      </c>
      <c r="T17" s="13"/>
      <c r="U17" s="13">
        <f t="shared" si="1"/>
        <v>0</v>
      </c>
      <c r="V17" s="13">
        <f t="shared" si="2"/>
        <v>0</v>
      </c>
      <c r="W17" s="14">
        <f t="shared" si="3"/>
        <v>0</v>
      </c>
    </row>
    <row r="18" spans="1:23" ht="119.25" customHeight="1" x14ac:dyDescent="0.3">
      <c r="A18" s="6"/>
      <c r="B18" s="12">
        <v>14</v>
      </c>
      <c r="C18" s="33" t="s">
        <v>37</v>
      </c>
      <c r="D18" s="18" t="s">
        <v>15</v>
      </c>
      <c r="E18" s="39"/>
      <c r="F18" s="39">
        <v>1</v>
      </c>
      <c r="G18" s="39"/>
      <c r="H18" s="39"/>
      <c r="I18" s="39">
        <v>1</v>
      </c>
      <c r="J18" s="39"/>
      <c r="K18" s="39"/>
      <c r="L18" s="39"/>
      <c r="M18" s="39">
        <v>1</v>
      </c>
      <c r="N18" s="39">
        <v>1</v>
      </c>
      <c r="O18" s="39"/>
      <c r="P18" s="39"/>
      <c r="Q18" s="39"/>
      <c r="R18" s="39"/>
      <c r="S18" s="17">
        <f t="shared" si="0"/>
        <v>4</v>
      </c>
      <c r="T18" s="13"/>
      <c r="U18" s="13">
        <f t="shared" si="1"/>
        <v>0</v>
      </c>
      <c r="V18" s="13">
        <f t="shared" si="2"/>
        <v>0</v>
      </c>
      <c r="W18" s="14">
        <f t="shared" si="3"/>
        <v>0</v>
      </c>
    </row>
    <row r="19" spans="1:23" ht="115.5" customHeight="1" x14ac:dyDescent="0.3">
      <c r="A19" s="6"/>
      <c r="B19" s="12">
        <v>15</v>
      </c>
      <c r="C19" s="34" t="s">
        <v>38</v>
      </c>
      <c r="D19" s="18" t="s">
        <v>15</v>
      </c>
      <c r="E19" s="39"/>
      <c r="F19" s="39">
        <v>1</v>
      </c>
      <c r="G19" s="39"/>
      <c r="H19" s="39"/>
      <c r="I19" s="39">
        <v>1</v>
      </c>
      <c r="J19" s="39"/>
      <c r="K19" s="39"/>
      <c r="L19" s="39"/>
      <c r="M19" s="39"/>
      <c r="N19" s="39"/>
      <c r="O19" s="39"/>
      <c r="P19" s="39"/>
      <c r="Q19" s="39"/>
      <c r="R19" s="39"/>
      <c r="S19" s="17">
        <f t="shared" si="0"/>
        <v>2</v>
      </c>
      <c r="T19" s="13"/>
      <c r="U19" s="13">
        <f t="shared" si="1"/>
        <v>0</v>
      </c>
      <c r="V19" s="13">
        <f t="shared" si="2"/>
        <v>0</v>
      </c>
      <c r="W19" s="14">
        <f t="shared" si="3"/>
        <v>0</v>
      </c>
    </row>
    <row r="20" spans="1:23" ht="112.5" customHeight="1" x14ac:dyDescent="0.3">
      <c r="B20" s="32">
        <v>16</v>
      </c>
      <c r="C20" s="34" t="s">
        <v>39</v>
      </c>
      <c r="D20" s="18" t="s">
        <v>23</v>
      </c>
      <c r="E20" s="39">
        <v>1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17">
        <f t="shared" ref="S20:S21" si="4">SUM(E20:R20)</f>
        <v>1</v>
      </c>
      <c r="T20" s="13"/>
      <c r="U20" s="13">
        <f t="shared" si="1"/>
        <v>0</v>
      </c>
      <c r="V20" s="13">
        <f t="shared" si="2"/>
        <v>0</v>
      </c>
      <c r="W20" s="14">
        <f t="shared" ref="W20:W21" si="5">(V20*0.23)+V20</f>
        <v>0</v>
      </c>
    </row>
    <row r="21" spans="1:23" ht="129" customHeight="1" x14ac:dyDescent="0.3">
      <c r="B21" s="32">
        <v>17</v>
      </c>
      <c r="C21" s="34" t="s">
        <v>40</v>
      </c>
      <c r="D21" s="18" t="s">
        <v>15</v>
      </c>
      <c r="E21" s="39">
        <v>1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17">
        <f t="shared" si="4"/>
        <v>1</v>
      </c>
      <c r="T21" s="13"/>
      <c r="U21" s="13">
        <f t="shared" si="1"/>
        <v>0</v>
      </c>
      <c r="V21" s="13">
        <f t="shared" si="2"/>
        <v>0</v>
      </c>
      <c r="W21" s="14">
        <f t="shared" si="5"/>
        <v>0</v>
      </c>
    </row>
    <row r="23" spans="1:23" ht="33.75" customHeight="1" x14ac:dyDescent="0.25">
      <c r="V23" s="35" t="s">
        <v>45</v>
      </c>
      <c r="W23" s="36">
        <f>SUM(W5:W21)</f>
        <v>0</v>
      </c>
    </row>
  </sheetData>
  <autoFilter ref="B4:V15" xr:uid="{00000000-0009-0000-0000-000000000000}"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">
    <mergeCell ref="C2:R3"/>
  </mergeCells>
  <phoneticPr fontId="16" type="noConversion"/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Q5"/>
  <sheetViews>
    <sheetView zoomScaleNormal="100" workbookViewId="0">
      <selection activeCell="H15" sqref="H15"/>
    </sheetView>
  </sheetViews>
  <sheetFormatPr defaultColWidth="9.140625" defaultRowHeight="15" x14ac:dyDescent="0.25"/>
  <cols>
    <col min="1" max="1" width="3.5703125" style="1" customWidth="1"/>
    <col min="2" max="2" width="4.7109375" style="1" customWidth="1"/>
    <col min="3" max="3" width="56.7109375" style="1" customWidth="1"/>
    <col min="4" max="4" width="21" style="2" customWidth="1"/>
    <col min="5" max="5" width="20.42578125" style="2" customWidth="1"/>
    <col min="6" max="6" width="22.7109375" style="3" customWidth="1"/>
    <col min="7" max="7" width="23.28515625" style="4" customWidth="1"/>
    <col min="8" max="9" width="21.85546875" style="3" customWidth="1"/>
    <col min="10" max="10" width="19" style="3" customWidth="1"/>
    <col min="11" max="11" width="23.28515625" style="3" customWidth="1"/>
    <col min="12" max="12" width="21.28515625" style="3" customWidth="1"/>
    <col min="13" max="13" width="22" style="3" customWidth="1"/>
    <col min="14" max="14" width="19.7109375" style="4" customWidth="1"/>
    <col min="15" max="15" width="19" style="3" customWidth="1"/>
    <col min="16" max="16" width="21" style="3" customWidth="1"/>
    <col min="17" max="17" width="22.140625" style="3" customWidth="1"/>
    <col min="18" max="18" width="18.7109375" style="3" customWidth="1"/>
    <col min="19" max="19" width="23" style="3" customWidth="1"/>
    <col min="20" max="20" width="23.7109375" style="3" customWidth="1"/>
    <col min="21" max="23" width="21.5703125" style="3" customWidth="1"/>
    <col min="24" max="24" width="23" style="3" customWidth="1"/>
    <col min="25" max="25" width="33.28515625" style="3" customWidth="1"/>
    <col min="26" max="26" width="33" style="3" customWidth="1"/>
    <col min="27" max="27" width="29.140625" style="3" customWidth="1"/>
    <col min="28" max="43" width="9.140625" style="3"/>
    <col min="44" max="16384" width="9.140625" style="1"/>
  </cols>
  <sheetData>
    <row r="1" spans="1:25" ht="31.5" customHeight="1" x14ac:dyDescent="0.25">
      <c r="C1" s="43" t="s">
        <v>49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X1" s="5"/>
      <c r="Y1" s="4"/>
    </row>
    <row r="2" spans="1:25" ht="19.5" thickBot="1" x14ac:dyDescent="0.35">
      <c r="A2" s="6"/>
      <c r="B2" s="6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7"/>
      <c r="T2" s="7"/>
      <c r="U2" s="7"/>
      <c r="V2" s="7"/>
      <c r="W2" s="7"/>
      <c r="X2" s="9"/>
      <c r="Y2" s="8"/>
    </row>
    <row r="3" spans="1:25" ht="57" thickBot="1" x14ac:dyDescent="0.35">
      <c r="A3" s="6"/>
      <c r="B3" s="24" t="s">
        <v>0</v>
      </c>
      <c r="C3" s="24" t="s">
        <v>1</v>
      </c>
      <c r="D3" s="25" t="s">
        <v>41</v>
      </c>
      <c r="E3" s="10" t="s">
        <v>2</v>
      </c>
      <c r="F3" s="10" t="s">
        <v>3</v>
      </c>
      <c r="G3" s="10" t="s">
        <v>4</v>
      </c>
      <c r="H3" s="10" t="s">
        <v>5</v>
      </c>
      <c r="I3" s="10" t="s">
        <v>19</v>
      </c>
      <c r="J3" s="10" t="s">
        <v>6</v>
      </c>
      <c r="K3" s="10" t="s">
        <v>7</v>
      </c>
      <c r="L3" s="10" t="s">
        <v>21</v>
      </c>
      <c r="M3" s="10" t="s">
        <v>8</v>
      </c>
      <c r="N3" s="10" t="s">
        <v>9</v>
      </c>
      <c r="O3" s="10" t="s">
        <v>22</v>
      </c>
      <c r="P3" s="10" t="s">
        <v>10</v>
      </c>
      <c r="Q3" s="10" t="s">
        <v>11</v>
      </c>
      <c r="R3" s="10" t="s">
        <v>12</v>
      </c>
      <c r="S3" s="10" t="s">
        <v>13</v>
      </c>
      <c r="T3" s="10" t="s">
        <v>14</v>
      </c>
      <c r="U3" s="11" t="s">
        <v>42</v>
      </c>
      <c r="V3" s="11" t="s">
        <v>47</v>
      </c>
      <c r="W3" s="11" t="s">
        <v>48</v>
      </c>
      <c r="X3" s="11" t="s">
        <v>43</v>
      </c>
      <c r="Y3" s="11" t="s">
        <v>44</v>
      </c>
    </row>
    <row r="4" spans="1:25" ht="189" customHeight="1" x14ac:dyDescent="0.3">
      <c r="A4" s="6"/>
      <c r="B4" s="12">
        <v>1</v>
      </c>
      <c r="C4" s="20" t="s">
        <v>46</v>
      </c>
      <c r="D4" s="18" t="s">
        <v>17</v>
      </c>
      <c r="E4" s="26">
        <v>3</v>
      </c>
      <c r="F4" s="23">
        <v>4</v>
      </c>
      <c r="G4" s="23">
        <v>3</v>
      </c>
      <c r="H4" s="23">
        <v>6</v>
      </c>
      <c r="I4" s="23">
        <v>2</v>
      </c>
      <c r="J4" s="23">
        <v>3</v>
      </c>
      <c r="K4" s="26">
        <v>3</v>
      </c>
      <c r="L4" s="26">
        <v>4</v>
      </c>
      <c r="M4" s="23">
        <v>2</v>
      </c>
      <c r="N4" s="26">
        <v>4</v>
      </c>
      <c r="O4" s="23">
        <v>4</v>
      </c>
      <c r="P4" s="26">
        <v>4</v>
      </c>
      <c r="Q4" s="23">
        <v>7</v>
      </c>
      <c r="R4" s="23">
        <v>4</v>
      </c>
      <c r="S4" s="26">
        <v>6</v>
      </c>
      <c r="T4" s="23">
        <v>6</v>
      </c>
      <c r="U4" s="17">
        <f t="shared" ref="U4" si="0">SUM(E4:T4)</f>
        <v>65</v>
      </c>
      <c r="V4" s="37"/>
      <c r="W4" s="37">
        <f>V4*1.23</f>
        <v>0</v>
      </c>
      <c r="X4" s="13">
        <f>V4*U4</f>
        <v>0</v>
      </c>
      <c r="Y4" s="14">
        <f>(X4*0.23)+X4</f>
        <v>0</v>
      </c>
    </row>
    <row r="5" spans="1:25" x14ac:dyDescent="0.25">
      <c r="Q5" s="27"/>
    </row>
  </sheetData>
  <autoFilter ref="B3:X4" xr:uid="{00000000-0009-0000-0000-000001000000}"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</autoFilter>
  <mergeCells count="1">
    <mergeCell ref="C1:R2"/>
  </mergeCells>
  <pageMargins left="0.25" right="0.25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części do Millenium Merlin</vt:lpstr>
      <vt:lpstr>zakup naczynek do rtęci</vt:lpstr>
      <vt:lpstr>'części do Millenium Merlin'!Obszar_wydruku</vt:lpstr>
      <vt:lpstr>'zakup naczynek do rtęci'!Obszar_wydruku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2026-04-20T11:46:48Z</dcterms:modified>
</cp:coreProperties>
</file>